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2" i="5"/>
  <c r="F22"/>
  <c r="E22"/>
  <c r="W63" i="3"/>
  <c r="E63"/>
  <c r="N63"/>
  <c r="L63"/>
  <c r="G19" i="5"/>
  <c r="F19"/>
  <c r="E19"/>
  <c r="W61" i="3"/>
  <c r="E61"/>
  <c r="N61"/>
  <c r="L61"/>
  <c r="G18" i="5"/>
  <c r="F18"/>
  <c r="E18"/>
  <c r="W59" i="3"/>
  <c r="E59"/>
  <c r="N59"/>
  <c r="L59"/>
  <c r="N58"/>
  <c r="L58"/>
  <c r="N57"/>
  <c r="L57"/>
  <c r="N56"/>
  <c r="L56"/>
  <c r="G17" i="5"/>
  <c r="F17"/>
  <c r="E17"/>
  <c r="W53" i="3"/>
  <c r="E53"/>
  <c r="N53"/>
  <c r="L53"/>
  <c r="N52"/>
  <c r="L52"/>
  <c r="N51"/>
  <c r="L51"/>
  <c r="N49"/>
  <c r="L49"/>
  <c r="N48"/>
  <c r="L48"/>
  <c r="G16" i="5"/>
  <c r="F16"/>
  <c r="E16"/>
  <c r="W45" i="3"/>
  <c r="E45"/>
  <c r="N45"/>
  <c r="L45"/>
  <c r="N44"/>
  <c r="L44"/>
  <c r="N43"/>
  <c r="L43"/>
  <c r="N42"/>
  <c r="L42"/>
  <c r="N41"/>
  <c r="L41"/>
  <c r="N40"/>
  <c r="L40"/>
  <c r="G14" i="5"/>
  <c r="F14"/>
  <c r="E14"/>
  <c r="W36" i="3"/>
  <c r="E36"/>
  <c r="N36"/>
  <c r="L36"/>
  <c r="G13" i="5"/>
  <c r="F13"/>
  <c r="E13"/>
  <c r="W34" i="3"/>
  <c r="E34"/>
  <c r="N34"/>
  <c r="L34"/>
  <c r="N32"/>
  <c r="L32"/>
  <c r="N30"/>
  <c r="L30"/>
  <c r="G12" i="5"/>
  <c r="F12"/>
  <c r="E12"/>
  <c r="W27" i="3"/>
  <c r="E27"/>
  <c r="N27"/>
  <c r="L27"/>
  <c r="N26"/>
  <c r="L26"/>
  <c r="N25"/>
  <c r="L25"/>
  <c r="N24"/>
  <c r="L24"/>
  <c r="N23"/>
  <c r="L23"/>
  <c r="N21"/>
  <c r="L21"/>
  <c r="N20"/>
  <c r="L20"/>
  <c r="N18"/>
  <c r="L18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<sst xmlns="http://schemas.openxmlformats.org/spreadsheetml/2006/main" count="515" uniqueCount="258">
  <si>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</si>
  <si>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</si>
  <si>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</si>
  <si>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</si>
  <si>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</si>
  <si>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</si>
  <si>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</si>
  <si>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</si>
  <si>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</si>
  <si>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</si>
  <si>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</si>
  <si>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</si>
  <si>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</si>
  <si>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</si>
  <si>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</si>
  <si>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</si>
  <si>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</si>
  <si>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</si>
  <si>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</si>
  <si>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</si>
  <si>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</si>
  <si>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</si>
  <si>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</si>
  <si>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</si>
  <si>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</si>
  <si>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</si>
  <si>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</si>
  <si>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</si>
  <si>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</si>
  <si>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</si>
  <si>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</si>
  <si>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</si>
  <si>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</si>
  <si>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</si>
  <si>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</si>
  <si>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</si>
  <si>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</si>
  <si>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</si>
  <si>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</si>
  <si>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</si>
  <si>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</si>
  <si>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</si>
  <si>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</si>
  <si>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</si>
  <si>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</si>
  <si>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</si>
  <si>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</si>
  <si>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</si>
  <si>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</si>
  <si>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</si>
  <si>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</si>
  <si>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</si>
  <si>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</si>
  <si>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</si>
  <si>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</si>
  <si>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</si>
  <si>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</si>
  <si>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</si>
  <si>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</si>
  <si>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</si>
  <si>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</si>
  <si>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</si>
  <si>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</si>
  <si>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</si>
  <si>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</si>
  <si>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</si>
  <si>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</si>
  <si>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</si>
  <si>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</si>
  <si>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</si>
  <si>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</si>
  <si>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</si>
  <si>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</si>
  <si>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</si>
  <si>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</si>
  <si>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</si>
  <si>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</si>
  <si>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</si>
  <si>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</si>
  <si>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</si>
  <si>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</si>
  <si>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</si>
  <si>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</si>
  <si>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</si>
  <si>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</si>
  <si>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</si>
  <si>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</si>
  <si>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</si>
  <si>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</si>
  <si>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</si>
  <si>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</si>
  <si>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</si>
  <si>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</si>
  <si>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</si>
  <si>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</si>
  <si>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</si>
  <si>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</si>
  <si>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</si>
  <si>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</si>
  <si>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</si>
  <si>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</si>
  <si>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</si>
  <si>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</si>
  <si>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</si>
  <si>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</si>
  <si>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</si>
  <si>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</si>
  <si>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</si>
  <si>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</si>
  <si>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</si>
  <si>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</si>
  <si>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</si>
  <si>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</si>
  <si>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</si>
  <si>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</si>
  <si>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</si>
  <si>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:SO 22 Zastrešenie - mobilný skener (ND)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</si>
  <si>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</si>
  <si>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</si>
  <si>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</si>
  <si>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:SO 22 Zastrešenie - mobilný skener (ND)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</si>
  <si>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</si>
  <si>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</si>
  <si>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</si>
  <si>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</si>
  <si>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</si>
  <si>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</si>
  <si>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</si>
  <si>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</si>
  <si>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</si>
  <si>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</si>
  <si>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</si>
  <si>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</si>
  <si>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</si>
  <si>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</si>
  <si>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</si>
  <si>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</si>
  <si>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</si>
  <si>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</si>
  <si>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</si>
  <si>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253</t>
  </si>
  <si>
    <t>121104111</t>
  </si>
  <si>
    <t>Odstránenie ornice premiestnenie do 100m</t>
  </si>
  <si>
    <t>m3</t>
  </si>
  <si>
    <t xml:space="preserve">                    </t>
  </si>
  <si>
    <t>12110-4111</t>
  </si>
  <si>
    <t>45.11.21</t>
  </si>
  <si>
    <t>EK</t>
  </si>
  <si>
    <t>S</t>
  </si>
  <si>
    <t>2*2,8*5*0,1 =   2,800</t>
  </si>
  <si>
    <t>272</t>
  </si>
  <si>
    <t>133201101</t>
  </si>
  <si>
    <t>Hĺbenie šachiet v horn. tr. 3 do 100 m3</t>
  </si>
  <si>
    <t>13320-1101</t>
  </si>
  <si>
    <t>2*2,8*1,2*5 =   33,600</t>
  </si>
  <si>
    <t>133201109</t>
  </si>
  <si>
    <t>Príplatok za lepivosť horniny tr.3</t>
  </si>
  <si>
    <t>13320-1109</t>
  </si>
  <si>
    <t>33,6*0,5 =   16,800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</si>
  <si>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</si>
  <si>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</si>
  <si>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</si>
  <si>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</si>
  <si>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</si>
  <si>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</si>
  <si>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</si>
  <si>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16,8*10 =   168,000</t>
  </si>
  <si>
    <t>167101101</t>
  </si>
  <si>
    <t>Nakladanie výkopku do 100 m3 v horn. tr. 1-4</t>
  </si>
  <si>
    <t>16710-1101</t>
  </si>
  <si>
    <t>1712041110</t>
  </si>
  <si>
    <t>Uloženie sypaniny bez zhut. na skl.-poplatok</t>
  </si>
  <si>
    <t>17120-41110</t>
  </si>
  <si>
    <t>45.21.22</t>
  </si>
  <si>
    <t>001</t>
  </si>
  <si>
    <t>174101001</t>
  </si>
  <si>
    <t>Zásyp zhutnený jám, šachiet, rýh, zárezov alebo okolo objektov do 100 m3</t>
  </si>
  <si>
    <t>17410-1001</t>
  </si>
  <si>
    <t>175101209</t>
  </si>
  <si>
    <t>Obsyp objektu príplatok za prehodenie sypaniny</t>
  </si>
  <si>
    <t>17510-1209</t>
  </si>
  <si>
    <t xml:space="preserve">1 - ZEMNE PRÁCE  spolu: </t>
  </si>
  <si>
    <t>2 - ZÁKLADY</t>
  </si>
  <si>
    <t>015</t>
  </si>
  <si>
    <t>275326241</t>
  </si>
  <si>
    <t>Základové pätky zo železobet. pre prostredie s mrazovými cyklami tr. C 30/37 XF 3</t>
  </si>
  <si>
    <t>27532-6241</t>
  </si>
  <si>
    <t>45.25.31</t>
  </si>
  <si>
    <t>2*2,8*0,6*5 =   16,800</t>
  </si>
  <si>
    <t>011</t>
  </si>
  <si>
    <t>275361821</t>
  </si>
  <si>
    <t>Výstuž základových pätiek BSt 500 (10505)</t>
  </si>
  <si>
    <t>t</t>
  </si>
  <si>
    <t>27536-1821</t>
  </si>
  <si>
    <t>45.25.32</t>
  </si>
  <si>
    <t>1,071719 =   1,072</t>
  </si>
  <si>
    <t xml:space="preserve">2 - ZÁKLADY  spolu: </t>
  </si>
  <si>
    <t xml:space="preserve">PRÁCE A DODÁVKY HSV  spolu: </t>
  </si>
  <si>
    <t>PRÁCE A DODÁVKY PSV</t>
  </si>
  <si>
    <t>764 - Konštrukcie klampiarske</t>
  </si>
  <si>
    <t>764</t>
  </si>
  <si>
    <t>764751113</t>
  </si>
  <si>
    <t>Lakopl. pozink. rúry odkvapové  d 120 mm</t>
  </si>
  <si>
    <t>m</t>
  </si>
  <si>
    <t>I</t>
  </si>
  <si>
    <t>76475-1113</t>
  </si>
  <si>
    <t>45.22.13</t>
  </si>
  <si>
    <t>IK</t>
  </si>
  <si>
    <t>764751143</t>
  </si>
  <si>
    <t>Lakopl. pozink. výtokové koleno odkvapové d 120 mm</t>
  </si>
  <si>
    <t>kus</t>
  </si>
  <si>
    <t>76475-1143</t>
  </si>
  <si>
    <t>764761121</t>
  </si>
  <si>
    <t>Lakopl. pozink. žľab pododkvapný R+KFL 125 mm</t>
  </si>
  <si>
    <t>76476-1121</t>
  </si>
  <si>
    <t>764761171</t>
  </si>
  <si>
    <t>Lakopl. pozink. čelo žľabu 125 mm</t>
  </si>
  <si>
    <t>76476-1171</t>
  </si>
  <si>
    <t>764761231</t>
  </si>
  <si>
    <t>Lakopl. pozink. kotlík  kruh žľab 125 mm</t>
  </si>
  <si>
    <t>76476-1231</t>
  </si>
  <si>
    <t xml:space="preserve">764 - Konštrukcie klampiarske  spolu: </t>
  </si>
  <si>
    <t>767 - Konštrukcie doplnk. kovové stavebné</t>
  </si>
  <si>
    <t>767</t>
  </si>
  <si>
    <t>767392112</t>
  </si>
  <si>
    <t>Montáž krytiny striech plechom tvarovaným skrutkovaním</t>
  </si>
  <si>
    <t>m2</t>
  </si>
  <si>
    <t>76739-2112</t>
  </si>
  <si>
    <t>45.42.12</t>
  </si>
  <si>
    <t>MAT</t>
  </si>
  <si>
    <t>5535J0125</t>
  </si>
  <si>
    <t>Plech trapézový  T 50 oceľ lesklý poly 25µm celkov.šírka 1075mm hr. 0,60mm</t>
  </si>
  <si>
    <t xml:space="preserve">  .  .  </t>
  </si>
  <si>
    <t>IZ</t>
  </si>
  <si>
    <t>115*1,05 =   120,750</t>
  </si>
  <si>
    <t>767995108</t>
  </si>
  <si>
    <t>Montáž atypických stavebných doplnk. konštrukcií nad 500 kg</t>
  </si>
  <si>
    <t>kg</t>
  </si>
  <si>
    <t>76799-5108</t>
  </si>
  <si>
    <t>553000020</t>
  </si>
  <si>
    <t>Oceľové konštrukcie žiaropozink. úprava</t>
  </si>
  <si>
    <t>28.11.23</t>
  </si>
  <si>
    <t xml:space="preserve">767 - Konštrukcie doplnk. kovové stavebné  spolu: </t>
  </si>
  <si>
    <t>783 - Nátery</t>
  </si>
  <si>
    <t>783</t>
  </si>
  <si>
    <t>783271001</t>
  </si>
  <si>
    <t>Nátery kov. stav. dopln. konšt. polyuret. jednon.+2x email</t>
  </si>
  <si>
    <t>78327-1001</t>
  </si>
  <si>
    <t>45.44.21</t>
  </si>
  <si>
    <t>783271005</t>
  </si>
  <si>
    <t>Príplatok za náter kov. stav. doplnk. konštr. farba polyuret. iná</t>
  </si>
  <si>
    <t>78327-1005</t>
  </si>
  <si>
    <t>783271007</t>
  </si>
  <si>
    <t>Nátery kov. stav. dopln. konšt. polyuret. základné</t>
  </si>
  <si>
    <t>78327-1007</t>
  </si>
  <si>
    <t xml:space="preserve">783 - Nátery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</si>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</sst>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3"/>
  <sheetViews>
    <sheetView showGridLines="0" workbookViewId="0">
      <pane xSplit="4" ySplit="10" topLeftCell="E38" activePane="bottomRight" state="frozen"/>
      <selection pane="topRight"/>
      <selection pane="bottomLeft"/>
      <selection pane="bottomRight" activeCell="G12" sqref="G12:J6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2.8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0.30199999999999999</v>
      </c>
      <c r="X14" s="129" t="s">
        <v>145</v>
      </c>
      <c r="Y14" s="129" t="s">
        <v>141</v>
      </c>
      <c r="Z14" s="82" t="s">
        <v>146</v>
      </c>
      <c r="AB14" s="85">
        <v>1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150</v>
      </c>
      <c r="C16" s="82" t="s">
        <v>151</v>
      </c>
      <c r="D16" s="83" t="s">
        <v>152</v>
      </c>
      <c r="E16" s="84">
        <v>33.6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104.765</v>
      </c>
      <c r="X16" s="129" t="s">
        <v>153</v>
      </c>
      <c r="Y16" s="129" t="s">
        <v>151</v>
      </c>
      <c r="Z16" s="82" t="s">
        <v>146</v>
      </c>
      <c r="AB16" s="85">
        <v>1</v>
      </c>
      <c r="AJ16" s="71" t="s">
        <v>147</v>
      </c>
      <c r="AK16" s="71" t="s">
        <v>148</v>
      </c>
    </row>
    <row r="17" spans="1:37">
      <c r="D17" s="130" t="s">
        <v>154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150</v>
      </c>
      <c r="C18" s="82" t="s">
        <v>155</v>
      </c>
      <c r="D18" s="83" t="s">
        <v>156</v>
      </c>
      <c r="E18" s="84">
        <v>16.8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W18" s="84">
        <v>4.1829999999999998</v>
      </c>
      <c r="X18" s="129" t="s">
        <v>157</v>
      </c>
      <c r="Y18" s="129" t="s">
        <v>155</v>
      </c>
      <c r="Z18" s="82" t="s">
        <v>146</v>
      </c>
      <c r="AB18" s="85">
        <v>1</v>
      </c>
      <c r="AJ18" s="71" t="s">
        <v>147</v>
      </c>
      <c r="AK18" s="71" t="s">
        <v>148</v>
      </c>
    </row>
    <row r="19" spans="1:37">
      <c r="D19" s="130" t="s">
        <v>158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4</v>
      </c>
      <c r="B20" s="81" t="s">
        <v>150</v>
      </c>
      <c r="C20" s="82" t="s">
        <v>159</v>
      </c>
      <c r="D20" s="83" t="s">
        <v>160</v>
      </c>
      <c r="E20" s="84">
        <v>16.8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0.185</v>
      </c>
      <c r="X20" s="129" t="s">
        <v>161</v>
      </c>
      <c r="Y20" s="129" t="s">
        <v>159</v>
      </c>
      <c r="Z20" s="82" t="s">
        <v>162</v>
      </c>
      <c r="AB20" s="85">
        <v>1</v>
      </c>
      <c r="AJ20" s="71" t="s">
        <v>147</v>
      </c>
      <c r="AK20" s="71" t="s">
        <v>148</v>
      </c>
    </row>
    <row r="21" spans="1:37">
      <c r="A21" s="80">
        <v>5</v>
      </c>
      <c r="B21" s="81" t="s">
        <v>150</v>
      </c>
      <c r="C21" s="82" t="s">
        <v>163</v>
      </c>
      <c r="D21" s="83" t="s">
        <v>164</v>
      </c>
      <c r="E21" s="84">
        <v>168</v>
      </c>
      <c r="F21" s="85" t="s">
        <v>143</v>
      </c>
      <c r="L21" s="87">
        <f>E21*K21</f>
        <v>0</v>
      </c>
      <c r="N21" s="84">
        <f>E21*M21</f>
        <v>0</v>
      </c>
      <c r="O21" s="85">
        <v>23</v>
      </c>
      <c r="P21" s="85" t="s">
        <v>144</v>
      </c>
      <c r="V21" s="88" t="s">
        <v>107</v>
      </c>
      <c r="X21" s="129" t="s">
        <v>165</v>
      </c>
      <c r="Y21" s="129" t="s">
        <v>163</v>
      </c>
      <c r="Z21" s="82" t="s">
        <v>162</v>
      </c>
      <c r="AB21" s="85">
        <v>1</v>
      </c>
      <c r="AJ21" s="71" t="s">
        <v>147</v>
      </c>
      <c r="AK21" s="71" t="s">
        <v>148</v>
      </c>
    </row>
    <row r="22" spans="1:37">
      <c r="D22" s="130" t="s">
        <v>166</v>
      </c>
      <c r="E22" s="131"/>
      <c r="F22" s="132"/>
      <c r="G22" s="133"/>
      <c r="H22" s="133"/>
      <c r="I22" s="133"/>
      <c r="J22" s="133"/>
      <c r="K22" s="134"/>
      <c r="L22" s="134"/>
      <c r="M22" s="131"/>
      <c r="N22" s="131"/>
      <c r="O22" s="132"/>
      <c r="P22" s="132"/>
      <c r="Q22" s="131"/>
      <c r="R22" s="131"/>
      <c r="S22" s="131"/>
      <c r="T22" s="135"/>
      <c r="U22" s="135"/>
      <c r="V22" s="135" t="s">
        <v>0</v>
      </c>
      <c r="W22" s="131"/>
      <c r="X22" s="136"/>
    </row>
    <row r="23" spans="1:37">
      <c r="A23" s="80">
        <v>6</v>
      </c>
      <c r="B23" s="81" t="s">
        <v>150</v>
      </c>
      <c r="C23" s="82" t="s">
        <v>167</v>
      </c>
      <c r="D23" s="83" t="s">
        <v>168</v>
      </c>
      <c r="E23" s="84">
        <v>168</v>
      </c>
      <c r="F23" s="85" t="s">
        <v>143</v>
      </c>
      <c r="L23" s="87">
        <f>E23*K23</f>
        <v>0</v>
      </c>
      <c r="N23" s="84">
        <f>E23*M23</f>
        <v>0</v>
      </c>
      <c r="O23" s="85">
        <v>23</v>
      </c>
      <c r="P23" s="85" t="s">
        <v>144</v>
      </c>
      <c r="V23" s="88" t="s">
        <v>107</v>
      </c>
      <c r="W23" s="84">
        <v>100.8</v>
      </c>
      <c r="X23" s="129" t="s">
        <v>169</v>
      </c>
      <c r="Y23" s="129" t="s">
        <v>167</v>
      </c>
      <c r="Z23" s="82" t="s">
        <v>146</v>
      </c>
      <c r="AB23" s="85">
        <v>1</v>
      </c>
      <c r="AJ23" s="71" t="s">
        <v>147</v>
      </c>
      <c r="AK23" s="71" t="s">
        <v>148</v>
      </c>
    </row>
    <row r="24" spans="1:37">
      <c r="A24" s="80">
        <v>7</v>
      </c>
      <c r="B24" s="81" t="s">
        <v>140</v>
      </c>
      <c r="C24" s="82" t="s">
        <v>170</v>
      </c>
      <c r="D24" s="83" t="s">
        <v>171</v>
      </c>
      <c r="E24" s="84">
        <v>18.600000000000001</v>
      </c>
      <c r="F24" s="85" t="s">
        <v>143</v>
      </c>
      <c r="L24" s="87">
        <f>E24*K24</f>
        <v>0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0.72499999999999998</v>
      </c>
      <c r="X24" s="129" t="s">
        <v>172</v>
      </c>
      <c r="Y24" s="129" t="s">
        <v>170</v>
      </c>
      <c r="Z24" s="82" t="s">
        <v>173</v>
      </c>
      <c r="AB24" s="85">
        <v>7</v>
      </c>
      <c r="AJ24" s="71" t="s">
        <v>147</v>
      </c>
      <c r="AK24" s="71" t="s">
        <v>148</v>
      </c>
    </row>
    <row r="25" spans="1:37" ht="25.5">
      <c r="A25" s="80">
        <v>8</v>
      </c>
      <c r="B25" s="81" t="s">
        <v>174</v>
      </c>
      <c r="C25" s="82" t="s">
        <v>175</v>
      </c>
      <c r="D25" s="83" t="s">
        <v>176</v>
      </c>
      <c r="E25" s="84">
        <v>16.8</v>
      </c>
      <c r="F25" s="85" t="s">
        <v>143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4.0659999999999998</v>
      </c>
      <c r="X25" s="129" t="s">
        <v>177</v>
      </c>
      <c r="Y25" s="129" t="s">
        <v>175</v>
      </c>
      <c r="Z25" s="82" t="s">
        <v>146</v>
      </c>
      <c r="AB25" s="85">
        <v>1</v>
      </c>
      <c r="AJ25" s="71" t="s">
        <v>147</v>
      </c>
      <c r="AK25" s="71" t="s">
        <v>148</v>
      </c>
    </row>
    <row r="26" spans="1:37">
      <c r="A26" s="80">
        <v>9</v>
      </c>
      <c r="B26" s="81" t="s">
        <v>174</v>
      </c>
      <c r="C26" s="82" t="s">
        <v>178</v>
      </c>
      <c r="D26" s="83" t="s">
        <v>179</v>
      </c>
      <c r="E26" s="84">
        <v>16.8</v>
      </c>
      <c r="F26" s="85" t="s">
        <v>143</v>
      </c>
      <c r="L26" s="87">
        <f>E26*K26</f>
        <v>0</v>
      </c>
      <c r="N26" s="84">
        <f>E26*M26</f>
        <v>0</v>
      </c>
      <c r="O26" s="85">
        <v>23</v>
      </c>
      <c r="P26" s="85" t="s">
        <v>144</v>
      </c>
      <c r="V26" s="88" t="s">
        <v>107</v>
      </c>
      <c r="W26" s="84">
        <v>15.406000000000001</v>
      </c>
      <c r="X26" s="129" t="s">
        <v>180</v>
      </c>
      <c r="Y26" s="129" t="s">
        <v>178</v>
      </c>
      <c r="Z26" s="82" t="s">
        <v>146</v>
      </c>
      <c r="AB26" s="85">
        <v>1</v>
      </c>
      <c r="AJ26" s="71" t="s">
        <v>147</v>
      </c>
      <c r="AK26" s="71" t="s">
        <v>148</v>
      </c>
    </row>
    <row r="27" spans="1:37">
      <c r="D27" s="137" t="s">
        <v>181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230.43200000000002</v>
      </c>
    </row>
    <row r="29" spans="1:37">
      <c r="B29" s="82" t="s">
        <v>182</v>
      </c>
    </row>
    <row r="30" spans="1:37" ht="25.5">
      <c r="A30" s="80">
        <v>10</v>
      </c>
      <c r="B30" s="81" t="s">
        <v>183</v>
      </c>
      <c r="C30" s="82" t="s">
        <v>184</v>
      </c>
      <c r="D30" s="83" t="s">
        <v>185</v>
      </c>
      <c r="E30" s="84">
        <v>16.8</v>
      </c>
      <c r="F30" s="85" t="s">
        <v>143</v>
      </c>
      <c r="K30" s="87">
        <v>2.63869</v>
      </c>
      <c r="L30" s="87">
        <f>E30*K30</f>
        <v>44.329992000000004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17.673999999999999</v>
      </c>
      <c r="X30" s="129" t="s">
        <v>186</v>
      </c>
      <c r="Y30" s="129" t="s">
        <v>184</v>
      </c>
      <c r="Z30" s="82" t="s">
        <v>187</v>
      </c>
      <c r="AB30" s="85">
        <v>1</v>
      </c>
      <c r="AJ30" s="71" t="s">
        <v>147</v>
      </c>
      <c r="AK30" s="71" t="s">
        <v>148</v>
      </c>
    </row>
    <row r="31" spans="1:37">
      <c r="D31" s="130" t="s">
        <v>188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A32" s="80">
        <v>11</v>
      </c>
      <c r="B32" s="81" t="s">
        <v>189</v>
      </c>
      <c r="C32" s="82" t="s">
        <v>190</v>
      </c>
      <c r="D32" s="83" t="s">
        <v>191</v>
      </c>
      <c r="E32" s="84">
        <v>1.0720000000000001</v>
      </c>
      <c r="F32" s="85" t="s">
        <v>192</v>
      </c>
      <c r="K32" s="87">
        <v>1.1499699999999999</v>
      </c>
      <c r="L32" s="87">
        <f>E32*K32</f>
        <v>1.2327678399999999</v>
      </c>
      <c r="N32" s="84">
        <f>E32*M32</f>
        <v>0</v>
      </c>
      <c r="O32" s="85">
        <v>23</v>
      </c>
      <c r="P32" s="85" t="s">
        <v>144</v>
      </c>
      <c r="V32" s="88" t="s">
        <v>107</v>
      </c>
      <c r="W32" s="84">
        <v>41.304000000000002</v>
      </c>
      <c r="X32" s="129" t="s">
        <v>193</v>
      </c>
      <c r="Y32" s="129" t="s">
        <v>190</v>
      </c>
      <c r="Z32" s="82" t="s">
        <v>194</v>
      </c>
      <c r="AB32" s="85">
        <v>1</v>
      </c>
      <c r="AJ32" s="71" t="s">
        <v>147</v>
      </c>
      <c r="AK32" s="71" t="s">
        <v>148</v>
      </c>
    </row>
    <row r="33" spans="1:37">
      <c r="D33" s="130" t="s">
        <v>195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D34" s="137" t="s">
        <v>196</v>
      </c>
      <c r="E34" s="138">
        <f>J34</f>
        <v>0</v>
      </c>
      <c r="H34" s="138"/>
      <c r="I34" s="138"/>
      <c r="J34" s="138"/>
      <c r="L34" s="139">
        <f>SUM(L29:L33)</f>
        <v>45.562759840000005</v>
      </c>
      <c r="N34" s="140">
        <f>SUM(N29:N33)</f>
        <v>0</v>
      </c>
      <c r="W34" s="84">
        <f>SUM(W29:W33)</f>
        <v>58.978000000000002</v>
      </c>
    </row>
    <row r="36" spans="1:37">
      <c r="D36" s="137" t="s">
        <v>197</v>
      </c>
      <c r="E36" s="140">
        <f>J36</f>
        <v>0</v>
      </c>
      <c r="H36" s="138"/>
      <c r="I36" s="138"/>
      <c r="J36" s="138"/>
      <c r="L36" s="139">
        <f>+L27+L34</f>
        <v>45.562759840000005</v>
      </c>
      <c r="N36" s="140">
        <f>+N27+N34</f>
        <v>0</v>
      </c>
      <c r="W36" s="84">
        <f>+W27+W34</f>
        <v>289.41000000000003</v>
      </c>
    </row>
    <row r="38" spans="1:37">
      <c r="B38" s="128" t="s">
        <v>198</v>
      </c>
    </row>
    <row r="39" spans="1:37">
      <c r="B39" s="82" t="s">
        <v>199</v>
      </c>
    </row>
    <row r="40" spans="1:37">
      <c r="A40" s="80">
        <v>12</v>
      </c>
      <c r="B40" s="81" t="s">
        <v>200</v>
      </c>
      <c r="C40" s="82" t="s">
        <v>201</v>
      </c>
      <c r="D40" s="83" t="s">
        <v>202</v>
      </c>
      <c r="E40" s="84">
        <v>25.2</v>
      </c>
      <c r="F40" s="85" t="s">
        <v>203</v>
      </c>
      <c r="K40" s="87">
        <v>2.3600000000000001E-3</v>
      </c>
      <c r="L40" s="87">
        <f>E40*K40</f>
        <v>5.9472000000000004E-2</v>
      </c>
      <c r="N40" s="84">
        <f>E40*M40</f>
        <v>0</v>
      </c>
      <c r="O40" s="85">
        <v>23</v>
      </c>
      <c r="P40" s="85" t="s">
        <v>144</v>
      </c>
      <c r="V40" s="88" t="s">
        <v>204</v>
      </c>
      <c r="W40" s="84">
        <v>6.7279999999999998</v>
      </c>
      <c r="X40" s="129" t="s">
        <v>205</v>
      </c>
      <c r="Y40" s="129" t="s">
        <v>201</v>
      </c>
      <c r="Z40" s="82" t="s">
        <v>206</v>
      </c>
      <c r="AB40" s="85">
        <v>1</v>
      </c>
      <c r="AJ40" s="71" t="s">
        <v>207</v>
      </c>
      <c r="AK40" s="71" t="s">
        <v>148</v>
      </c>
    </row>
    <row r="41" spans="1:37">
      <c r="A41" s="80">
        <v>13</v>
      </c>
      <c r="B41" s="81" t="s">
        <v>200</v>
      </c>
      <c r="C41" s="82" t="s">
        <v>208</v>
      </c>
      <c r="D41" s="83" t="s">
        <v>209</v>
      </c>
      <c r="E41" s="84">
        <v>4</v>
      </c>
      <c r="F41" s="85" t="s">
        <v>210</v>
      </c>
      <c r="K41" s="87">
        <v>3.8000000000000002E-4</v>
      </c>
      <c r="L41" s="87">
        <f>E41*K41</f>
        <v>1.5200000000000001E-3</v>
      </c>
      <c r="N41" s="84">
        <f>E41*M41</f>
        <v>0</v>
      </c>
      <c r="O41" s="85">
        <v>23</v>
      </c>
      <c r="P41" s="85" t="s">
        <v>144</v>
      </c>
      <c r="V41" s="88" t="s">
        <v>204</v>
      </c>
      <c r="W41" s="84">
        <v>0.89200000000000002</v>
      </c>
      <c r="X41" s="129" t="s">
        <v>211</v>
      </c>
      <c r="Y41" s="129" t="s">
        <v>208</v>
      </c>
      <c r="Z41" s="82" t="s">
        <v>206</v>
      </c>
      <c r="AB41" s="85">
        <v>1</v>
      </c>
      <c r="AJ41" s="71" t="s">
        <v>207</v>
      </c>
      <c r="AK41" s="71" t="s">
        <v>148</v>
      </c>
    </row>
    <row r="42" spans="1:37">
      <c r="A42" s="80">
        <v>14</v>
      </c>
      <c r="B42" s="81" t="s">
        <v>200</v>
      </c>
      <c r="C42" s="82" t="s">
        <v>212</v>
      </c>
      <c r="D42" s="83" t="s">
        <v>213</v>
      </c>
      <c r="E42" s="84">
        <v>21</v>
      </c>
      <c r="F42" s="85" t="s">
        <v>203</v>
      </c>
      <c r="K42" s="87">
        <v>1.06E-3</v>
      </c>
      <c r="L42" s="87">
        <f>E42*K42</f>
        <v>2.2259999999999999E-2</v>
      </c>
      <c r="N42" s="84">
        <f>E42*M42</f>
        <v>0</v>
      </c>
      <c r="O42" s="85">
        <v>23</v>
      </c>
      <c r="P42" s="85" t="s">
        <v>144</v>
      </c>
      <c r="V42" s="88" t="s">
        <v>204</v>
      </c>
      <c r="W42" s="84">
        <v>3.3180000000000001</v>
      </c>
      <c r="X42" s="129" t="s">
        <v>214</v>
      </c>
      <c r="Y42" s="129" t="s">
        <v>212</v>
      </c>
      <c r="Z42" s="82" t="s">
        <v>206</v>
      </c>
      <c r="AB42" s="85">
        <v>1</v>
      </c>
      <c r="AJ42" s="71" t="s">
        <v>207</v>
      </c>
      <c r="AK42" s="71" t="s">
        <v>148</v>
      </c>
    </row>
    <row r="43" spans="1:37">
      <c r="A43" s="80">
        <v>15</v>
      </c>
      <c r="B43" s="81" t="s">
        <v>200</v>
      </c>
      <c r="C43" s="82" t="s">
        <v>215</v>
      </c>
      <c r="D43" s="83" t="s">
        <v>216</v>
      </c>
      <c r="E43" s="84">
        <v>2</v>
      </c>
      <c r="F43" s="85" t="s">
        <v>210</v>
      </c>
      <c r="K43" s="87">
        <v>5.0000000000000002E-5</v>
      </c>
      <c r="L43" s="87">
        <f>E43*K43</f>
        <v>1E-4</v>
      </c>
      <c r="N43" s="84">
        <f>E43*M43</f>
        <v>0</v>
      </c>
      <c r="O43" s="85">
        <v>23</v>
      </c>
      <c r="P43" s="85" t="s">
        <v>144</v>
      </c>
      <c r="V43" s="88" t="s">
        <v>204</v>
      </c>
      <c r="W43" s="84">
        <v>0.154</v>
      </c>
      <c r="X43" s="129" t="s">
        <v>217</v>
      </c>
      <c r="Y43" s="129" t="s">
        <v>215</v>
      </c>
      <c r="Z43" s="82" t="s">
        <v>206</v>
      </c>
      <c r="AB43" s="85">
        <v>1</v>
      </c>
      <c r="AJ43" s="71" t="s">
        <v>207</v>
      </c>
      <c r="AK43" s="71" t="s">
        <v>148</v>
      </c>
    </row>
    <row r="44" spans="1:37">
      <c r="A44" s="80">
        <v>16</v>
      </c>
      <c r="B44" s="81" t="s">
        <v>200</v>
      </c>
      <c r="C44" s="82" t="s">
        <v>218</v>
      </c>
      <c r="D44" s="83" t="s">
        <v>219</v>
      </c>
      <c r="E44" s="84">
        <v>4</v>
      </c>
      <c r="F44" s="85" t="s">
        <v>210</v>
      </c>
      <c r="K44" s="87">
        <v>2.0000000000000001E-4</v>
      </c>
      <c r="L44" s="87">
        <f>E44*K44</f>
        <v>8.0000000000000004E-4</v>
      </c>
      <c r="N44" s="84">
        <f>E44*M44</f>
        <v>0</v>
      </c>
      <c r="O44" s="85">
        <v>23</v>
      </c>
      <c r="P44" s="85" t="s">
        <v>144</v>
      </c>
      <c r="V44" s="88" t="s">
        <v>204</v>
      </c>
      <c r="W44" s="84">
        <v>0.69199999999999995</v>
      </c>
      <c r="X44" s="129" t="s">
        <v>220</v>
      </c>
      <c r="Y44" s="129" t="s">
        <v>218</v>
      </c>
      <c r="Z44" s="82" t="s">
        <v>206</v>
      </c>
      <c r="AB44" s="85">
        <v>1</v>
      </c>
      <c r="AJ44" s="71" t="s">
        <v>207</v>
      </c>
      <c r="AK44" s="71" t="s">
        <v>148</v>
      </c>
    </row>
    <row r="45" spans="1:37">
      <c r="D45" s="137" t="s">
        <v>221</v>
      </c>
      <c r="E45" s="138">
        <f>J45</f>
        <v>0</v>
      </c>
      <c r="H45" s="138"/>
      <c r="I45" s="138"/>
      <c r="J45" s="138"/>
      <c r="L45" s="139">
        <f>SUM(L38:L44)</f>
        <v>8.4152000000000005E-2</v>
      </c>
      <c r="N45" s="140">
        <f>SUM(N38:N44)</f>
        <v>0</v>
      </c>
      <c r="W45" s="84">
        <f>SUM(W38:W44)</f>
        <v>11.784000000000001</v>
      </c>
    </row>
    <row r="47" spans="1:37">
      <c r="B47" s="82" t="s">
        <v>222</v>
      </c>
    </row>
    <row r="48" spans="1:37">
      <c r="A48" s="80">
        <v>17</v>
      </c>
      <c r="B48" s="81" t="s">
        <v>223</v>
      </c>
      <c r="C48" s="82" t="s">
        <v>224</v>
      </c>
      <c r="D48" s="83" t="s">
        <v>225</v>
      </c>
      <c r="E48" s="84">
        <v>115</v>
      </c>
      <c r="F48" s="85" t="s">
        <v>226</v>
      </c>
      <c r="K48" s="87">
        <v>7.5000000000000002E-4</v>
      </c>
      <c r="L48" s="87">
        <f>E48*K48</f>
        <v>8.6250000000000007E-2</v>
      </c>
      <c r="N48" s="84">
        <f>E48*M48</f>
        <v>0</v>
      </c>
      <c r="O48" s="85">
        <v>23</v>
      </c>
      <c r="P48" s="85" t="s">
        <v>144</v>
      </c>
      <c r="V48" s="88" t="s">
        <v>204</v>
      </c>
      <c r="W48" s="84">
        <v>39.1</v>
      </c>
      <c r="X48" s="129" t="s">
        <v>227</v>
      </c>
      <c r="Y48" s="129" t="s">
        <v>224</v>
      </c>
      <c r="Z48" s="82" t="s">
        <v>228</v>
      </c>
      <c r="AB48" s="85">
        <v>1</v>
      </c>
      <c r="AJ48" s="71" t="s">
        <v>207</v>
      </c>
      <c r="AK48" s="71" t="s">
        <v>148</v>
      </c>
    </row>
    <row r="49" spans="1:37" ht="25.5">
      <c r="A49" s="80">
        <v>18</v>
      </c>
      <c r="B49" s="81" t="s">
        <v>229</v>
      </c>
      <c r="C49" s="82" t="s">
        <v>230</v>
      </c>
      <c r="D49" s="83" t="s">
        <v>231</v>
      </c>
      <c r="E49" s="84">
        <v>120.75</v>
      </c>
      <c r="F49" s="85" t="s">
        <v>226</v>
      </c>
      <c r="L49" s="87">
        <f>E49*K49</f>
        <v>0</v>
      </c>
      <c r="N49" s="84">
        <f>E49*M49</f>
        <v>0</v>
      </c>
      <c r="O49" s="85">
        <v>23</v>
      </c>
      <c r="P49" s="85" t="s">
        <v>144</v>
      </c>
      <c r="V49" s="88" t="s">
        <v>99</v>
      </c>
      <c r="X49" s="129" t="s">
        <v>230</v>
      </c>
      <c r="Y49" s="129" t="s">
        <v>230</v>
      </c>
      <c r="Z49" s="82" t="s">
        <v>232</v>
      </c>
      <c r="AA49" s="82" t="s">
        <v>144</v>
      </c>
      <c r="AB49" s="85">
        <v>2</v>
      </c>
      <c r="AJ49" s="71" t="s">
        <v>233</v>
      </c>
      <c r="AK49" s="71" t="s">
        <v>148</v>
      </c>
    </row>
    <row r="50" spans="1:37">
      <c r="D50" s="130" t="s">
        <v>234</v>
      </c>
      <c r="E50" s="131"/>
      <c r="F50" s="132"/>
      <c r="G50" s="133"/>
      <c r="H50" s="133"/>
      <c r="I50" s="133"/>
      <c r="J50" s="133"/>
      <c r="K50" s="134"/>
      <c r="L50" s="134"/>
      <c r="M50" s="131"/>
      <c r="N50" s="131"/>
      <c r="O50" s="132"/>
      <c r="P50" s="132"/>
      <c r="Q50" s="131"/>
      <c r="R50" s="131"/>
      <c r="S50" s="131"/>
      <c r="T50" s="135"/>
      <c r="U50" s="135"/>
      <c r="V50" s="135" t="s">
        <v>0</v>
      </c>
      <c r="W50" s="131"/>
      <c r="X50" s="136"/>
    </row>
    <row r="51" spans="1:37">
      <c r="A51" s="80">
        <v>19</v>
      </c>
      <c r="B51" s="81" t="s">
        <v>223</v>
      </c>
      <c r="C51" s="82" t="s">
        <v>235</v>
      </c>
      <c r="D51" s="83" t="s">
        <v>236</v>
      </c>
      <c r="E51" s="84">
        <v>14731.2</v>
      </c>
      <c r="F51" s="85" t="s">
        <v>237</v>
      </c>
      <c r="K51" s="87">
        <v>5.0000000000000002E-5</v>
      </c>
      <c r="L51" s="87">
        <f>E51*K51</f>
        <v>0.7365600000000001</v>
      </c>
      <c r="N51" s="84">
        <f>E51*M51</f>
        <v>0</v>
      </c>
      <c r="O51" s="85">
        <v>23</v>
      </c>
      <c r="P51" s="85" t="s">
        <v>144</v>
      </c>
      <c r="V51" s="88" t="s">
        <v>204</v>
      </c>
      <c r="W51" s="84">
        <v>515.59199999999998</v>
      </c>
      <c r="X51" s="129" t="s">
        <v>238</v>
      </c>
      <c r="Y51" s="129" t="s">
        <v>235</v>
      </c>
      <c r="Z51" s="82" t="s">
        <v>228</v>
      </c>
      <c r="AB51" s="85">
        <v>1</v>
      </c>
      <c r="AJ51" s="71" t="s">
        <v>207</v>
      </c>
      <c r="AK51" s="71" t="s">
        <v>148</v>
      </c>
    </row>
    <row r="52" spans="1:37">
      <c r="A52" s="80">
        <v>20</v>
      </c>
      <c r="B52" s="81" t="s">
        <v>229</v>
      </c>
      <c r="C52" s="82" t="s">
        <v>239</v>
      </c>
      <c r="D52" s="83" t="s">
        <v>240</v>
      </c>
      <c r="E52" s="84">
        <v>14731.2</v>
      </c>
      <c r="F52" s="85" t="s">
        <v>237</v>
      </c>
      <c r="K52" s="87">
        <v>1E-3</v>
      </c>
      <c r="L52" s="87">
        <f>E52*K52</f>
        <v>14.731200000000001</v>
      </c>
      <c r="N52" s="84">
        <f>E52*M52</f>
        <v>0</v>
      </c>
      <c r="O52" s="85">
        <v>23</v>
      </c>
      <c r="P52" s="85" t="s">
        <v>144</v>
      </c>
      <c r="V52" s="88" t="s">
        <v>99</v>
      </c>
      <c r="X52" s="129" t="s">
        <v>239</v>
      </c>
      <c r="Y52" s="129" t="s">
        <v>239</v>
      </c>
      <c r="Z52" s="82" t="s">
        <v>241</v>
      </c>
      <c r="AA52" s="82" t="s">
        <v>144</v>
      </c>
      <c r="AB52" s="85">
        <v>8</v>
      </c>
      <c r="AJ52" s="71" t="s">
        <v>233</v>
      </c>
      <c r="AK52" s="71" t="s">
        <v>148</v>
      </c>
    </row>
    <row r="53" spans="1:37">
      <c r="D53" s="137" t="s">
        <v>242</v>
      </c>
      <c r="E53" s="138">
        <f>J53</f>
        <v>0</v>
      </c>
      <c r="H53" s="138"/>
      <c r="I53" s="138"/>
      <c r="J53" s="138"/>
      <c r="L53" s="139">
        <f>SUM(L47:L52)</f>
        <v>15.554010000000002</v>
      </c>
      <c r="N53" s="140">
        <f>SUM(N47:N52)</f>
        <v>0</v>
      </c>
      <c r="W53" s="84">
        <f>SUM(W47:W52)</f>
        <v>554.69200000000001</v>
      </c>
    </row>
    <row r="55" spans="1:37">
      <c r="B55" s="82" t="s">
        <v>243</v>
      </c>
    </row>
    <row r="56" spans="1:37">
      <c r="A56" s="80">
        <v>21</v>
      </c>
      <c r="B56" s="81" t="s">
        <v>244</v>
      </c>
      <c r="C56" s="82" t="s">
        <v>245</v>
      </c>
      <c r="D56" s="83" t="s">
        <v>246</v>
      </c>
      <c r="E56" s="84">
        <v>295.82</v>
      </c>
      <c r="F56" s="85" t="s">
        <v>226</v>
      </c>
      <c r="K56" s="87">
        <v>5.2999999999999998E-4</v>
      </c>
      <c r="L56" s="87">
        <f>E56*K56</f>
        <v>0.1567846</v>
      </c>
      <c r="N56" s="84">
        <f>E56*M56</f>
        <v>0</v>
      </c>
      <c r="O56" s="85">
        <v>23</v>
      </c>
      <c r="P56" s="85" t="s">
        <v>144</v>
      </c>
      <c r="V56" s="88" t="s">
        <v>204</v>
      </c>
      <c r="W56" s="84">
        <v>138.44399999999999</v>
      </c>
      <c r="X56" s="129" t="s">
        <v>247</v>
      </c>
      <c r="Y56" s="129" t="s">
        <v>245</v>
      </c>
      <c r="Z56" s="82" t="s">
        <v>248</v>
      </c>
      <c r="AB56" s="85">
        <v>1</v>
      </c>
      <c r="AJ56" s="71" t="s">
        <v>207</v>
      </c>
      <c r="AK56" s="71" t="s">
        <v>148</v>
      </c>
    </row>
    <row r="57" spans="1:37">
      <c r="A57" s="80">
        <v>22</v>
      </c>
      <c r="B57" s="81" t="s">
        <v>244</v>
      </c>
      <c r="C57" s="82" t="s">
        <v>249</v>
      </c>
      <c r="D57" s="83" t="s">
        <v>250</v>
      </c>
      <c r="E57" s="84">
        <v>295.82</v>
      </c>
      <c r="F57" s="85" t="s">
        <v>226</v>
      </c>
      <c r="K57" s="87">
        <v>1.0000000000000001E-5</v>
      </c>
      <c r="L57" s="87">
        <f>E57*K57</f>
        <v>2.9582000000000002E-3</v>
      </c>
      <c r="N57" s="84">
        <f>E57*M57</f>
        <v>0</v>
      </c>
      <c r="O57" s="85">
        <v>23</v>
      </c>
      <c r="P57" s="85" t="s">
        <v>144</v>
      </c>
      <c r="V57" s="88" t="s">
        <v>204</v>
      </c>
      <c r="X57" s="129" t="s">
        <v>251</v>
      </c>
      <c r="Y57" s="129" t="s">
        <v>249</v>
      </c>
      <c r="Z57" s="82" t="s">
        <v>248</v>
      </c>
      <c r="AB57" s="85">
        <v>1</v>
      </c>
      <c r="AJ57" s="71" t="s">
        <v>207</v>
      </c>
      <c r="AK57" s="71" t="s">
        <v>148</v>
      </c>
    </row>
    <row r="58" spans="1:37">
      <c r="A58" s="80">
        <v>23</v>
      </c>
      <c r="B58" s="81" t="s">
        <v>244</v>
      </c>
      <c r="C58" s="82" t="s">
        <v>252</v>
      </c>
      <c r="D58" s="83" t="s">
        <v>253</v>
      </c>
      <c r="E58" s="84">
        <v>295.82</v>
      </c>
      <c r="F58" s="85" t="s">
        <v>226</v>
      </c>
      <c r="K58" s="87">
        <v>1.8000000000000001E-4</v>
      </c>
      <c r="L58" s="87">
        <f>E58*K58</f>
        <v>5.3247599999999999E-2</v>
      </c>
      <c r="N58" s="84">
        <f>E58*M58</f>
        <v>0</v>
      </c>
      <c r="O58" s="85">
        <v>23</v>
      </c>
      <c r="P58" s="85" t="s">
        <v>144</v>
      </c>
      <c r="V58" s="88" t="s">
        <v>204</v>
      </c>
      <c r="W58" s="84">
        <v>53.247999999999998</v>
      </c>
      <c r="X58" s="129" t="s">
        <v>254</v>
      </c>
      <c r="Y58" s="129" t="s">
        <v>252</v>
      </c>
      <c r="Z58" s="82" t="s">
        <v>248</v>
      </c>
      <c r="AB58" s="85">
        <v>1</v>
      </c>
      <c r="AJ58" s="71" t="s">
        <v>207</v>
      </c>
      <c r="AK58" s="71" t="s">
        <v>148</v>
      </c>
    </row>
    <row r="59" spans="1:37">
      <c r="D59" s="137" t="s">
        <v>255</v>
      </c>
      <c r="E59" s="138">
        <f>J59</f>
        <v>0</v>
      </c>
      <c r="H59" s="138"/>
      <c r="I59" s="138"/>
      <c r="J59" s="138"/>
      <c r="L59" s="139">
        <f>SUM(L55:L58)</f>
        <v>0.2129904</v>
      </c>
      <c r="N59" s="140">
        <f>SUM(N55:N58)</f>
        <v>0</v>
      </c>
      <c r="W59" s="84">
        <f>SUM(W55:W58)</f>
        <v>191.69199999999998</v>
      </c>
    </row>
    <row r="61" spans="1:37">
      <c r="D61" s="137" t="s">
        <v>256</v>
      </c>
      <c r="E61" s="138">
        <f>J61</f>
        <v>0</v>
      </c>
      <c r="H61" s="138"/>
      <c r="I61" s="138"/>
      <c r="J61" s="138"/>
      <c r="L61" s="139">
        <f>+L45+L53+L59</f>
        <v>15.851152400000002</v>
      </c>
      <c r="N61" s="140">
        <f>+N45+N53+N59</f>
        <v>0</v>
      </c>
      <c r="W61" s="84">
        <f>+W45+W53+W59</f>
        <v>758.16800000000001</v>
      </c>
    </row>
    <row r="63" spans="1:37">
      <c r="D63" s="141" t="s">
        <v>257</v>
      </c>
      <c r="E63" s="138">
        <f>J63</f>
        <v>0</v>
      </c>
      <c r="H63" s="138"/>
      <c r="I63" s="138"/>
      <c r="J63" s="138"/>
      <c r="L63" s="139">
        <f>+L36+L61</f>
        <v>61.413912240000009</v>
      </c>
      <c r="N63" s="140">
        <f>+N36+N61</f>
        <v>0</v>
      </c>
      <c r="W63" s="84">
        <f>+W36+W61</f>
        <v>1047.578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2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5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Prehlad!L27</f>
        <v>0</v>
      </c>
      <c r="F12" s="74">
        <f>Prehlad!N27</f>
        <v>0</v>
      </c>
      <c r="G12" s="74">
        <f>Prehlad!W27</f>
        <v>230.43200000000002</v>
      </c>
    </row>
    <row r="13" spans="1:30">
      <c r="A13" s="71" t="s">
        <v>182</v>
      </c>
      <c r="E13" s="73">
        <f>Prehlad!L34</f>
        <v>45.562759840000005</v>
      </c>
      <c r="F13" s="74">
        <f>Prehlad!N34</f>
        <v>0</v>
      </c>
      <c r="G13" s="74">
        <f>Prehlad!W34</f>
        <v>58.978000000000002</v>
      </c>
    </row>
    <row r="14" spans="1:30">
      <c r="A14" s="71" t="s">
        <v>197</v>
      </c>
      <c r="E14" s="73">
        <f>Prehlad!L36</f>
        <v>45.562759840000005</v>
      </c>
      <c r="F14" s="74">
        <f>Prehlad!N36</f>
        <v>0</v>
      </c>
      <c r="G14" s="74">
        <f>Prehlad!W36</f>
        <v>289.41000000000003</v>
      </c>
    </row>
    <row r="16" spans="1:30">
      <c r="A16" s="71" t="s">
        <v>199</v>
      </c>
      <c r="E16" s="73">
        <f>Prehlad!L45</f>
        <v>8.4152000000000005E-2</v>
      </c>
      <c r="F16" s="74">
        <f>Prehlad!N45</f>
        <v>0</v>
      </c>
      <c r="G16" s="74">
        <f>Prehlad!W45</f>
        <v>11.784000000000001</v>
      </c>
    </row>
    <row r="17" spans="1:7">
      <c r="A17" s="71" t="s">
        <v>222</v>
      </c>
      <c r="E17" s="73">
        <f>Prehlad!L53</f>
        <v>15.554010000000002</v>
      </c>
      <c r="F17" s="74">
        <f>Prehlad!N53</f>
        <v>0</v>
      </c>
      <c r="G17" s="74">
        <f>Prehlad!W53</f>
        <v>554.69200000000001</v>
      </c>
    </row>
    <row r="18" spans="1:7">
      <c r="A18" s="71" t="s">
        <v>243</v>
      </c>
      <c r="E18" s="73">
        <f>Prehlad!L59</f>
        <v>0.2129904</v>
      </c>
      <c r="F18" s="74">
        <f>Prehlad!N59</f>
        <v>0</v>
      </c>
      <c r="G18" s="74">
        <f>Prehlad!W59</f>
        <v>191.69199999999998</v>
      </c>
    </row>
    <row r="19" spans="1:7">
      <c r="A19" s="71" t="s">
        <v>256</v>
      </c>
      <c r="E19" s="73">
        <f>Prehlad!L61</f>
        <v>15.851152400000002</v>
      </c>
      <c r="F19" s="74">
        <f>Prehlad!N61</f>
        <v>0</v>
      </c>
      <c r="G19" s="74">
        <f>Prehlad!W61</f>
        <v>758.16800000000001</v>
      </c>
    </row>
    <row r="22" spans="1:7">
      <c r="A22" s="71" t="s">
        <v>257</v>
      </c>
      <c r="E22" s="73">
        <f>Prehlad!L63</f>
        <v>61.413912240000009</v>
      </c>
      <c r="F22" s="74">
        <f>Prehlad!N63</f>
        <v>0</v>
      </c>
      <c r="G22" s="74">
        <f>Prehlad!W63</f>
        <v>1047.578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